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codeName="Ta_delovni_zvezek"/>
  <mc:AlternateContent xmlns:mc="http://schemas.openxmlformats.org/markup-compatibility/2006">
    <mc:Choice Requires="x15">
      <x15ac:absPath xmlns:x15ac="http://schemas.microsoft.com/office/spreadsheetml/2010/11/ac" url="C:\Users\gregor.grapar\Desktop\D786 za oodajo ELES Kalin\D786---6E_M02A_E_Dobava_vodnika_in_ZV_Pivka-Il._Bistrica\"/>
    </mc:Choice>
  </mc:AlternateContent>
  <xr:revisionPtr revIDLastSave="0" documentId="13_ncr:1_{E04A5868-0D08-4260-B6E7-BB023DFFC1E8}" xr6:coauthVersionLast="47" xr6:coauthVersionMax="47" xr10:uidLastSave="{00000000-0000-0000-0000-000000000000}"/>
  <workbookProtection workbookAlgorithmName="SHA-512" workbookHashValue="11Blkz1MBjzSjMQZ+h2utZH6OyVP57Bbd8pTfcphscVLQH+yQlMqr80NF79tQ3sLd5IV7plY625YFXquRnNaaQ==" workbookSaltValue="qwShCWnhpAr7DYbINHTwCA==" workbookSpinCount="100000" lockStructure="1"/>
  <bookViews>
    <workbookView xWindow="37230" yWindow="1905" windowWidth="19455" windowHeight="19995" activeTab="1" xr2:uid="{00000000-000D-0000-FFFF-FFFF00000000}"/>
  </bookViews>
  <sheets>
    <sheet name="Rekapitulacija" sheetId="1" r:id="rId1"/>
    <sheet name="Vodnik_zaščitna vrv in klinasta" sheetId="10" r:id="rId2"/>
  </sheets>
  <definedNames>
    <definedName name="_xlnm.Print_Area" localSheetId="0">Rekapitulacija!$A$1:$B$5</definedName>
    <definedName name="_xlnm.Print_Area" localSheetId="1">'Vodnik_zaščitna vrv in klinasta'!$A$1:$F$7</definedName>
    <definedName name="_xlnm.Print_Titles" localSheetId="1">'Vodnik_zaščitna vrv in klinasta'!$1:$1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10" l="1"/>
  <c r="F5" i="10" l="1"/>
  <c r="F4" i="10" l="1"/>
  <c r="F7" i="10" s="1"/>
  <c r="B4" i="1" l="1"/>
  <c r="A4" i="1" l="1"/>
  <c r="B5" i="1" l="1"/>
</calcChain>
</file>

<file path=xl/sharedStrings.xml><?xml version="1.0" encoding="utf-8"?>
<sst xmlns="http://schemas.openxmlformats.org/spreadsheetml/2006/main" count="19" uniqueCount="18">
  <si>
    <t>Enota</t>
  </si>
  <si>
    <t>Količina</t>
  </si>
  <si>
    <t>Vrednost (€)</t>
  </si>
  <si>
    <t>Skupaj:</t>
  </si>
  <si>
    <t>Poz.</t>
  </si>
  <si>
    <t>Opis opreme ali storitve</t>
  </si>
  <si>
    <t>Cena na enoto (€)</t>
  </si>
  <si>
    <t>Znesek</t>
  </si>
  <si>
    <t>Specifikacije</t>
  </si>
  <si>
    <t>Skupna vrednost ponudbe:</t>
  </si>
  <si>
    <t>m</t>
  </si>
  <si>
    <r>
      <t xml:space="preserve">OPOMBA:
</t>
    </r>
    <r>
      <rPr>
        <sz val="11"/>
        <rFont val="Arial"/>
        <family val="2"/>
        <charset val="238"/>
      </rPr>
      <t>Ostali stroški (medfazna kontrola, sodelovanje pri pregledih in prevzemih, tehnična dokumentacija, embalaža, transport z zavarovanjem, špedicija, razkladanje na skladiščni deponiji, zavarovanje, garancija, provizije) se upoštevajo v ceni/enoto.</t>
    </r>
  </si>
  <si>
    <t>Dobava vodnika 243-AL1/39-A20SA (36 bobenskih dolžin)</t>
  </si>
  <si>
    <t>Dobava vodnikov, zaščitne vrvi in klinastih sponk za odsek Pivka-Ilirska Bistrica</t>
  </si>
  <si>
    <t>Rekapitulacija ponudbe JN: Dobava vodnikov, zaščitne vrvi in klinastih sponk</t>
  </si>
  <si>
    <t>Dobava zaščitne vrvi 97-AL3/56-ST1A (1 bobenska dolžina)</t>
  </si>
  <si>
    <t>kos</t>
  </si>
  <si>
    <t>Dobava napenjalnih klinastih sponk za vodnik 243-AL1/39-A20SA
(288+24 rez.); risba E8391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</si>
</sst>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 CE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vertical="top"/>
    </xf>
    <xf numFmtId="0" fontId="4" fillId="0" borderId="0" xfId="0" quotePrefix="1" applyFont="1" applyAlignment="1">
      <alignment vertical="top"/>
    </xf>
    <xf numFmtId="4" fontId="6" fillId="0" borderId="1" xfId="0" applyNumberFormat="1" applyFont="1" applyBorder="1" applyAlignment="1" applyProtection="1">
      <alignment horizontal="right" vertical="center" wrapText="1"/>
      <protection locked="0"/>
    </xf>
    <xf numFmtId="49" fontId="0" fillId="0" borderId="0" xfId="0" applyNumberFormat="1" applyAlignment="1">
      <alignment horizontal="center" vertical="center"/>
    </xf>
    <xf numFmtId="0" fontId="6" fillId="0" borderId="3" xfId="1" applyFont="1" applyBorder="1"/>
    <xf numFmtId="4" fontId="6" fillId="0" borderId="4" xfId="1" applyNumberFormat="1" applyFont="1" applyBorder="1"/>
    <xf numFmtId="4" fontId="6" fillId="3" borderId="2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0" fillId="0" borderId="0" xfId="0" applyNumberFormat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4" fontId="0" fillId="0" borderId="0" xfId="0" applyNumberFormat="1" applyAlignment="1">
      <alignment wrapText="1"/>
    </xf>
    <xf numFmtId="4" fontId="0" fillId="0" borderId="0" xfId="0" applyNumberFormat="1"/>
    <xf numFmtId="49" fontId="7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/>
    </xf>
    <xf numFmtId="49" fontId="7" fillId="2" borderId="9" xfId="0" applyNumberFormat="1" applyFont="1" applyFill="1" applyBorder="1" applyAlignment="1">
      <alignment horizont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left" vertical="center"/>
    </xf>
    <xf numFmtId="49" fontId="7" fillId="2" borderId="12" xfId="0" applyNumberFormat="1" applyFont="1" applyFill="1" applyBorder="1" applyAlignment="1">
      <alignment horizontal="center"/>
    </xf>
    <xf numFmtId="49" fontId="7" fillId="2" borderId="13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right"/>
    </xf>
    <xf numFmtId="4" fontId="1" fillId="3" borderId="14" xfId="0" applyNumberFormat="1" applyFont="1" applyFill="1" applyBorder="1" applyAlignment="1">
      <alignment horizontal="right"/>
    </xf>
    <xf numFmtId="0" fontId="6" fillId="3" borderId="6" xfId="0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wrapText="1"/>
    </xf>
    <xf numFmtId="49" fontId="6" fillId="3" borderId="5" xfId="0" applyNumberFormat="1" applyFont="1" applyFill="1" applyBorder="1" applyAlignment="1">
      <alignment horizontal="center" vertical="center" wrapText="1"/>
    </xf>
    <xf numFmtId="4" fontId="6" fillId="3" borderId="14" xfId="0" applyNumberFormat="1" applyFont="1" applyFill="1" applyBorder="1" applyAlignment="1">
      <alignment horizontal="right" vertical="center"/>
    </xf>
    <xf numFmtId="49" fontId="6" fillId="3" borderId="1" xfId="0" applyNumberFormat="1" applyFont="1" applyFill="1" applyBorder="1" applyAlignment="1">
      <alignment horizontal="left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4" fontId="1" fillId="3" borderId="14" xfId="0" applyNumberFormat="1" applyFont="1" applyFill="1" applyBorder="1" applyAlignment="1">
      <alignment horizontal="right" vertical="center"/>
    </xf>
    <xf numFmtId="0" fontId="1" fillId="3" borderId="15" xfId="0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left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" fontId="1" fillId="3" borderId="1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center"/>
    </xf>
    <xf numFmtId="49" fontId="7" fillId="2" borderId="3" xfId="0" applyNumberFormat="1" applyFont="1" applyFill="1" applyBorder="1" applyAlignment="1">
      <alignment horizontal="left"/>
    </xf>
    <xf numFmtId="4" fontId="7" fillId="2" borderId="4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" fontId="9" fillId="2" borderId="2" xfId="1" applyNumberFormat="1" applyFont="1" applyFill="1" applyBorder="1"/>
    <xf numFmtId="0" fontId="6" fillId="3" borderId="5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</cellXfs>
  <cellStyles count="2">
    <cellStyle name="Navadno" xfId="0" builtinId="0"/>
    <cellStyle name="Navadno 2" xfId="1" xr:uid="{7A4DD229-44BA-4FCE-84AD-8E292099BD7D}"/>
  </cellStyles>
  <dxfs count="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B10"/>
  <sheetViews>
    <sheetView tabSelected="1" zoomScaleNormal="100" zoomScaleSheetLayoutView="100" workbookViewId="0">
      <selection activeCell="E12" sqref="E12"/>
    </sheetView>
  </sheetViews>
  <sheetFormatPr defaultColWidth="39.85546875" defaultRowHeight="15" x14ac:dyDescent="0.25"/>
  <cols>
    <col min="1" max="1" width="55.28515625" customWidth="1"/>
    <col min="2" max="2" width="39.85546875" customWidth="1"/>
  </cols>
  <sheetData>
    <row r="1" spans="1:2" ht="30.75" customHeight="1" thickBot="1" x14ac:dyDescent="0.3">
      <c r="A1" s="58" t="s">
        <v>14</v>
      </c>
      <c r="B1" s="59"/>
    </row>
    <row r="2" spans="1:2" ht="15.75" thickBot="1" x14ac:dyDescent="0.3">
      <c r="A2" s="6"/>
      <c r="B2" s="7"/>
    </row>
    <row r="3" spans="1:2" ht="15.75" thickBot="1" x14ac:dyDescent="0.3">
      <c r="A3" s="51" t="s">
        <v>8</v>
      </c>
      <c r="B3" s="52" t="s">
        <v>7</v>
      </c>
    </row>
    <row r="4" spans="1:2" ht="30.75" thickBot="1" x14ac:dyDescent="0.3">
      <c r="A4" s="53" t="str">
        <f>'Vodnik_zaščitna vrv in klinasta'!$B$2</f>
        <v>Dobava vodnikov, zaščitne vrvi in klinastih sponk za odsek Pivka-Ilirska Bistrica</v>
      </c>
      <c r="B4" s="8">
        <f>'Vodnik_zaščitna vrv in klinasta'!$F$7</f>
        <v>0</v>
      </c>
    </row>
    <row r="5" spans="1:2" ht="15.75" thickBot="1" x14ac:dyDescent="0.3">
      <c r="A5" s="54" t="s">
        <v>9</v>
      </c>
      <c r="B5" s="55">
        <f>SUM(B4:B4)</f>
        <v>0</v>
      </c>
    </row>
    <row r="8" spans="1:2" x14ac:dyDescent="0.25">
      <c r="A8" s="3"/>
    </row>
    <row r="9" spans="1:2" x14ac:dyDescent="0.25">
      <c r="A9" s="2"/>
      <c r="B9" s="2"/>
    </row>
    <row r="10" spans="1:2" x14ac:dyDescent="0.25">
      <c r="B10" s="2"/>
    </row>
  </sheetData>
  <sheetProtection sheet="1" selectLockedCells="1"/>
  <mergeCells count="1">
    <mergeCell ref="A1:B1"/>
  </mergeCells>
  <pageMargins left="0.98425196850393704" right="0.59055118110236227" top="1.0629921259842521" bottom="0.74803149606299213" header="0.31496062992125984" footer="0.31496062992125984"/>
  <pageSetup paperSize="9" scale="85" firstPageNumber="2" orientation="landscape" r:id="rId1"/>
  <headerFooter>
    <oddHeader>&amp;L&amp;8
Št. načrta: D786---6E/02A
____________________________________________________________________&amp;C&amp;G&amp;R&amp;8
&amp;P/&amp;N
____________________________________________________________________</oddHeader>
    <oddFooter>&amp;L&amp;8
Datoteka:     &amp;F
Objekt:         DV 2 x 110 kV Divača-Pivka-Ilirska Bistrica
&amp;A&amp;C&amp;10
&amp;R&amp;8
Id. oznaka: D786---6E1024A
Datum: november 2021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21E6-101A-415B-99A7-81F544AE42A6}">
  <dimension ref="A1:F19"/>
  <sheetViews>
    <sheetView tabSelected="1" zoomScaleNormal="100" zoomScaleSheetLayoutView="100" workbookViewId="0">
      <selection activeCell="E12" sqref="E12"/>
    </sheetView>
  </sheetViews>
  <sheetFormatPr defaultRowHeight="15" x14ac:dyDescent="0.25"/>
  <cols>
    <col min="1" max="1" width="5.42578125" style="10" bestFit="1" customWidth="1"/>
    <col min="2" max="2" width="71.7109375" style="17" customWidth="1"/>
    <col min="3" max="3" width="10.7109375" style="15" customWidth="1"/>
    <col min="4" max="4" width="10.7109375" style="10" customWidth="1"/>
    <col min="5" max="5" width="20.7109375" style="19" customWidth="1"/>
    <col min="6" max="6" width="25.7109375" style="19" customWidth="1"/>
  </cols>
  <sheetData>
    <row r="1" spans="1:6" s="5" customFormat="1" ht="15.75" thickBot="1" x14ac:dyDescent="0.3">
      <c r="A1" s="20" t="s">
        <v>4</v>
      </c>
      <c r="B1" s="21" t="s">
        <v>5</v>
      </c>
      <c r="C1" s="22" t="s">
        <v>0</v>
      </c>
      <c r="D1" s="22" t="s">
        <v>1</v>
      </c>
      <c r="E1" s="22" t="s">
        <v>6</v>
      </c>
      <c r="F1" s="23" t="s">
        <v>2</v>
      </c>
    </row>
    <row r="2" spans="1:6" s="5" customFormat="1" x14ac:dyDescent="0.25">
      <c r="A2" s="24"/>
      <c r="B2" s="25" t="s">
        <v>13</v>
      </c>
      <c r="C2" s="26"/>
      <c r="D2" s="26"/>
      <c r="E2" s="26"/>
      <c r="F2" s="27"/>
    </row>
    <row r="3" spans="1:6" s="5" customFormat="1" ht="71.25" x14ac:dyDescent="0.2">
      <c r="A3" s="28"/>
      <c r="B3" s="29" t="s">
        <v>11</v>
      </c>
      <c r="C3" s="30"/>
      <c r="D3" s="31"/>
      <c r="E3" s="32"/>
      <c r="F3" s="33"/>
    </row>
    <row r="4" spans="1:6" s="1" customFormat="1" x14ac:dyDescent="0.25">
      <c r="A4" s="34">
        <v>1</v>
      </c>
      <c r="B4" s="35" t="s">
        <v>12</v>
      </c>
      <c r="C4" s="36" t="s">
        <v>10</v>
      </c>
      <c r="D4" s="56">
        <v>82350</v>
      </c>
      <c r="E4" s="4"/>
      <c r="F4" s="37">
        <f t="shared" ref="F4" si="0">ROUND(D4*E4,2)</f>
        <v>0</v>
      </c>
    </row>
    <row r="5" spans="1:6" s="1" customFormat="1" x14ac:dyDescent="0.25">
      <c r="A5" s="28">
        <v>2</v>
      </c>
      <c r="B5" s="38" t="s">
        <v>15</v>
      </c>
      <c r="C5" s="39" t="s">
        <v>10</v>
      </c>
      <c r="D5" s="40">
        <v>230</v>
      </c>
      <c r="E5" s="4"/>
      <c r="F5" s="41">
        <f t="shared" ref="F5" si="1">ROUND(D5*E5,2)</f>
        <v>0</v>
      </c>
    </row>
    <row r="6" spans="1:6" s="1" customFormat="1" ht="29.25" thickBot="1" x14ac:dyDescent="0.3">
      <c r="A6" s="42">
        <v>3</v>
      </c>
      <c r="B6" s="43" t="s">
        <v>17</v>
      </c>
      <c r="C6" s="44" t="s">
        <v>16</v>
      </c>
      <c r="D6" s="57">
        <v>312</v>
      </c>
      <c r="E6" s="4"/>
      <c r="F6" s="45">
        <f>ROUND(D6*E6,2)</f>
        <v>0</v>
      </c>
    </row>
    <row r="7" spans="1:6" s="1" customFormat="1" ht="15.75" thickBot="1" x14ac:dyDescent="0.3">
      <c r="A7" s="46"/>
      <c r="B7" s="47"/>
      <c r="C7" s="48"/>
      <c r="D7" s="46"/>
      <c r="E7" s="49" t="s">
        <v>3</v>
      </c>
      <c r="F7" s="50">
        <f>SUM(F4:F6)</f>
        <v>0</v>
      </c>
    </row>
    <row r="8" spans="1:6" s="1" customFormat="1" ht="18" x14ac:dyDescent="0.25">
      <c r="A8" s="9"/>
      <c r="B8" s="13"/>
      <c r="C8" s="14"/>
      <c r="D8" s="11"/>
      <c r="E8" s="18"/>
      <c r="F8" s="18"/>
    </row>
    <row r="13" spans="1:6" x14ac:dyDescent="0.25">
      <c r="B13" s="15"/>
      <c r="C13" s="16"/>
      <c r="D13" s="12"/>
    </row>
    <row r="14" spans="1:6" x14ac:dyDescent="0.25">
      <c r="B14" s="15"/>
      <c r="C14" s="16"/>
      <c r="D14" s="12"/>
    </row>
    <row r="15" spans="1:6" x14ac:dyDescent="0.25">
      <c r="B15" s="15"/>
      <c r="C15" s="16"/>
      <c r="D15" s="12"/>
    </row>
    <row r="16" spans="1:6" x14ac:dyDescent="0.25">
      <c r="B16" s="15"/>
      <c r="C16" s="16"/>
      <c r="D16" s="12"/>
    </row>
    <row r="17" spans="2:4" x14ac:dyDescent="0.25">
      <c r="B17" s="15"/>
      <c r="C17" s="16"/>
      <c r="D17" s="12"/>
    </row>
    <row r="18" spans="2:4" x14ac:dyDescent="0.25">
      <c r="B18" s="15"/>
      <c r="C18" s="16"/>
      <c r="D18" s="12"/>
    </row>
    <row r="19" spans="2:4" x14ac:dyDescent="0.25">
      <c r="B19" s="15"/>
      <c r="C19" s="16"/>
      <c r="D19" s="12"/>
    </row>
  </sheetData>
  <sheetProtection algorithmName="SHA-512" hashValue="V6MnpuljTMaMMG2aN/VDz13wi3K7QO18CNBPGHbPYuoLYnLbin9tRSedfoZLKX7BRsWWw0SyxokJdpdUM2zvbg==" saltValue="Ehe47rlct7pZaWa73MI+Zg==" spinCount="100000" sheet="1"/>
  <conditionalFormatting sqref="B1:B2 D1:F2">
    <cfRule type="expression" dxfId="2" priority="3">
      <formula>CELL("protect", INDIRECT(ADDRESS(ROW(),COLUMN())))=0</formula>
    </cfRule>
  </conditionalFormatting>
  <conditionalFormatting sqref="C1:C2">
    <cfRule type="expression" dxfId="1" priority="2">
      <formula>CELL("protect", INDIRECT(ADDRESS(ROW(),COLUMN())))=0</formula>
    </cfRule>
  </conditionalFormatting>
  <conditionalFormatting sqref="A1:A2">
    <cfRule type="expression" dxfId="0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6" xr:uid="{2A598393-1CD1-4BF5-B39A-77AC677DC4E3}">
      <formula1>AND(ISNUMBER(E4),E4&gt;=0,ROUND(E4*100,6)-INT(E4*100)=0,NOT(ISBLANK(E4)))</formula1>
    </dataValidation>
  </dataValidations>
  <pageMargins left="0.98425196850393704" right="0.59055118110236227" top="1.0629921259842521" bottom="0.74803149606299213" header="0.31496062992125984" footer="0.31496062992125984"/>
  <pageSetup paperSize="9" scale="85" firstPageNumber="2" orientation="landscape" r:id="rId1"/>
  <headerFooter>
    <oddHeader>&amp;L&amp;8
Št. načrta: D786---6E/02A
____________________________________________________________________&amp;C&amp;G&amp;R&amp;8
&amp;P/&amp;N
____________________________________________________________________</oddHeader>
    <oddFooter>&amp;L&amp;8
Datoteka:     &amp;F
Objekt:         DV 2 x 110 kV Divača-Pivka-Ilirska Bistrica
&amp;A&amp;C&amp;10
&amp;R&amp;8
Id. oznaka: D786---6E1024A
Datum: november 2021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Rekapitulacija</vt:lpstr>
      <vt:lpstr>Vodnik_zaščitna vrv in klinasta</vt:lpstr>
      <vt:lpstr>Rekapitulacija!Področje_tiskanja</vt:lpstr>
      <vt:lpstr>'Vodnik_zaščitna vrv in klinasta'!Področje_tiskanja</vt:lpstr>
      <vt:lpstr>'Vodnik_zaščitna vrv in klinasta'!Tiskanje_naslovov</vt:lpstr>
    </vt:vector>
  </TitlesOfParts>
  <Company>IBE,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Piško</dc:creator>
  <cp:lastModifiedBy>Gregor Grapar</cp:lastModifiedBy>
  <cp:lastPrinted>2023-01-31T12:38:23Z</cp:lastPrinted>
  <dcterms:created xsi:type="dcterms:W3CDTF">2015-03-03T10:23:18Z</dcterms:created>
  <dcterms:modified xsi:type="dcterms:W3CDTF">2023-01-31T13:37:44Z</dcterms:modified>
</cp:coreProperties>
</file>